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59" i="1"/>
  <c r="F58"/>
</calcChain>
</file>

<file path=xl/sharedStrings.xml><?xml version="1.0" encoding="utf-8"?>
<sst xmlns="http://schemas.openxmlformats.org/spreadsheetml/2006/main" count="105" uniqueCount="88">
  <si>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</si>
  <si>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</si>
  <si>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</si>
  <si>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</si>
  <si>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</si>
  <si>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</si>
  <si>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Школьная №4  Светого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</si>
  <si>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</si>
  <si>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</si>
  <si>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</si>
  <si>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</si>
  <si>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</si>
  <si>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</si>
  <si>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</si>
  <si>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</si>
  <si>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</si>
  <si>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</si>
  <si>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</si>
  <si>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</si>
  <si>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</si>
  <si>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</si>
  <si>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</si>
  <si>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</si>
  <si>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</si>
  <si>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</si>
  <si>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</si>
  <si>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</si>
  <si>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</si>
  <si>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</si>
  <si>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</si>
  <si>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</si>
  <si>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</si>
  <si>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</si>
  <si>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</si>
  <si>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</si>
  <si>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</si>
  <si>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</si>
  <si>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</si>
  <si>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</si>
  <si>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</si>
  <si>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</si>
  <si>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</si>
  <si>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</si>
  <si>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</si>
  <si>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Формовочная обрезка деревьев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</si>
  <si>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</si>
  <si>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</si>
  <si>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</si>
  <si>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</si>
  <si>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</si>
  <si>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</si>
  <si>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</si>
  <si>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</si>
  <si>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</si>
  <si>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</si>
  <si>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</si>
  <si>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</si>
  <si>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</si>
  <si>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</si>
  <si>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</si>
  <si>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</t>
  </si>
  <si>
    <t>100 м2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</si>
  <si>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</si>
  <si>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</si>
  <si>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</si>
  <si>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</si>
  <si>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</si>
  <si>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</si>
  <si>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</si>
  <si>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</si>
  <si>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</si>
  <si>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</si>
  <si>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</si>
  <si>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</si>
  <si>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</si>
  <si>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</si>
  <si>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</si>
  <si>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</si>
  <si>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</si>
  <si>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</si>
  <si>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12 267,59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</si>
  <si>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</si>
  <si>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</si>
  <si>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</si>
  <si>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</si>
  <si>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</si>
  <si>
    <t>до 02.04.14 г.</t>
  </si>
  <si>
    <t>Перерасход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</si>
</sst>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м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0"/>
  <sheetViews>
    <sheetView tabSelected="1" topLeftCell="A34" workbookViewId="0">
      <selection activeCell="J63" sqref="J6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85</v>
      </c>
    </row>
    <row r="5" spans="2:25" s="4" customFormat="1" ht="21.95" customHeight="1">
      <c r="B5" s="36" t="s">
        <v>3</v>
      </c>
      <c r="C5" s="36"/>
      <c r="D5" s="36"/>
      <c r="E5" s="36"/>
      <c r="F5" s="36"/>
      <c r="G5" s="36"/>
      <c r="H5" s="36"/>
      <c r="I5" s="36"/>
      <c r="J5" s="36"/>
      <c r="K5" s="36"/>
    </row>
    <row r="7" spans="2:25" s="5" customFormat="1" ht="11.1" customHeight="1">
      <c r="B7" s="37" t="s">
        <v>4</v>
      </c>
      <c r="C7" s="37"/>
      <c r="D7" s="37"/>
      <c r="E7" s="38">
        <v>2014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2:25" s="5" customFormat="1" ht="11.1" customHeight="1">
      <c r="B8" s="37" t="s">
        <v>5</v>
      </c>
      <c r="C8" s="37"/>
      <c r="D8" s="37"/>
      <c r="E8" s="37" t="s">
        <v>6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224.65</v>
      </c>
      <c r="F10" s="39" t="s">
        <v>9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2:25" ht="11.1" customHeight="1">
      <c r="B11" s="1" t="s">
        <v>10</v>
      </c>
      <c r="E11" s="7">
        <v>4</v>
      </c>
      <c r="F11" s="39" t="s">
        <v>11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2:25" ht="11.1" customHeight="1">
      <c r="B12" s="34" t="s">
        <v>12</v>
      </c>
      <c r="C12" s="34"/>
      <c r="D12" s="34"/>
      <c r="E12" s="8">
        <v>26.53</v>
      </c>
      <c r="F12" s="34" t="s">
        <v>13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2:25" ht="11.1" customHeight="1">
      <c r="B13" s="34" t="s">
        <v>14</v>
      </c>
      <c r="C13" s="34"/>
      <c r="D13" s="34"/>
      <c r="E13" s="9">
        <v>16.39</v>
      </c>
      <c r="F13" s="34" t="s">
        <v>13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5" t="s">
        <v>17</v>
      </c>
      <c r="D16" s="35"/>
      <c r="E16" s="35"/>
      <c r="F16" s="35"/>
      <c r="G16" s="35"/>
      <c r="H16" s="35"/>
      <c r="I16" s="35"/>
      <c r="J16" s="35"/>
      <c r="K16" s="35"/>
      <c r="L16" s="35"/>
      <c r="M16" s="35" t="s">
        <v>18</v>
      </c>
      <c r="N16" s="35"/>
      <c r="O16" s="35" t="s">
        <v>19</v>
      </c>
      <c r="P16" s="35"/>
      <c r="Q16" s="35"/>
      <c r="R16" s="35" t="s">
        <v>20</v>
      </c>
      <c r="S16" s="35"/>
      <c r="T16" s="35" t="s">
        <v>21</v>
      </c>
      <c r="U16" s="35"/>
      <c r="V16" s="35" t="s">
        <v>22</v>
      </c>
      <c r="W16" s="35"/>
      <c r="X16" s="35"/>
    </row>
    <row r="17" spans="2:24" ht="11.1" customHeight="1">
      <c r="B17" s="23" t="s">
        <v>23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2:24" ht="21.95" customHeight="1">
      <c r="B18" s="11">
        <v>1</v>
      </c>
      <c r="C18" s="24" t="s">
        <v>24</v>
      </c>
      <c r="D18" s="24"/>
      <c r="E18" s="24"/>
      <c r="F18" s="24"/>
      <c r="G18" s="24"/>
      <c r="H18" s="24"/>
      <c r="I18" s="24"/>
      <c r="J18" s="24"/>
      <c r="K18" s="24"/>
      <c r="L18" s="24"/>
      <c r="M18" s="30" t="s">
        <v>25</v>
      </c>
      <c r="N18" s="30"/>
      <c r="O18" s="26">
        <v>0.22464999999999999</v>
      </c>
      <c r="P18" s="26"/>
      <c r="Q18" s="26"/>
      <c r="R18" s="27">
        <v>1</v>
      </c>
      <c r="S18" s="27"/>
      <c r="T18" s="27">
        <v>176.74</v>
      </c>
      <c r="U18" s="27"/>
      <c r="V18" s="27">
        <v>39.700000000000003</v>
      </c>
      <c r="W18" s="27"/>
      <c r="X18" s="27"/>
    </row>
    <row r="19" spans="2:24" ht="21.95" customHeight="1">
      <c r="B19" s="11">
        <v>2</v>
      </c>
      <c r="C19" s="24" t="s">
        <v>26</v>
      </c>
      <c r="D19" s="24"/>
      <c r="E19" s="24"/>
      <c r="F19" s="24"/>
      <c r="G19" s="24"/>
      <c r="H19" s="24"/>
      <c r="I19" s="24"/>
      <c r="J19" s="24"/>
      <c r="K19" s="24"/>
      <c r="L19" s="24"/>
      <c r="M19" s="30" t="s">
        <v>25</v>
      </c>
      <c r="N19" s="30"/>
      <c r="O19" s="26">
        <v>0.22464999999999999</v>
      </c>
      <c r="P19" s="26"/>
      <c r="Q19" s="26"/>
      <c r="R19" s="27">
        <v>1</v>
      </c>
      <c r="S19" s="27"/>
      <c r="T19" s="28">
        <v>1409.28</v>
      </c>
      <c r="U19" s="28"/>
      <c r="V19" s="27">
        <v>316.58999999999997</v>
      </c>
      <c r="W19" s="27"/>
      <c r="X19" s="27"/>
    </row>
    <row r="20" spans="2:24" ht="21.95" customHeight="1">
      <c r="B20" s="11">
        <v>3</v>
      </c>
      <c r="C20" s="24" t="s">
        <v>27</v>
      </c>
      <c r="D20" s="24"/>
      <c r="E20" s="24"/>
      <c r="F20" s="24"/>
      <c r="G20" s="24"/>
      <c r="H20" s="24"/>
      <c r="I20" s="24"/>
      <c r="J20" s="24"/>
      <c r="K20" s="24"/>
      <c r="L20" s="24"/>
      <c r="M20" s="30" t="s">
        <v>25</v>
      </c>
      <c r="N20" s="30"/>
      <c r="O20" s="26">
        <v>0.22464999999999999</v>
      </c>
      <c r="P20" s="26"/>
      <c r="Q20" s="26"/>
      <c r="R20" s="27">
        <v>1</v>
      </c>
      <c r="S20" s="27"/>
      <c r="T20" s="27">
        <v>700.18</v>
      </c>
      <c r="U20" s="27"/>
      <c r="V20" s="27">
        <v>157.30000000000001</v>
      </c>
      <c r="W20" s="27"/>
      <c r="X20" s="27"/>
    </row>
    <row r="21" spans="2:24" ht="11.1" customHeight="1">
      <c r="B21" s="11">
        <v>4</v>
      </c>
      <c r="C21" s="24" t="s">
        <v>28</v>
      </c>
      <c r="D21" s="24"/>
      <c r="E21" s="24"/>
      <c r="F21" s="24"/>
      <c r="G21" s="24"/>
      <c r="H21" s="24"/>
      <c r="I21" s="24"/>
      <c r="J21" s="24"/>
      <c r="K21" s="24"/>
      <c r="L21" s="24"/>
      <c r="M21" s="30" t="s">
        <v>29</v>
      </c>
      <c r="N21" s="30"/>
      <c r="O21" s="26">
        <v>2.18E-2</v>
      </c>
      <c r="P21" s="26"/>
      <c r="Q21" s="26"/>
      <c r="R21" s="27">
        <v>1</v>
      </c>
      <c r="S21" s="27"/>
      <c r="T21" s="28">
        <v>1073.3900000000001</v>
      </c>
      <c r="U21" s="28"/>
      <c r="V21" s="27">
        <v>23.4</v>
      </c>
      <c r="W21" s="27"/>
      <c r="X21" s="27"/>
    </row>
    <row r="22" spans="2:24" ht="21.95" customHeight="1">
      <c r="B22" s="11">
        <v>5</v>
      </c>
      <c r="C22" s="24" t="s">
        <v>30</v>
      </c>
      <c r="D22" s="24"/>
      <c r="E22" s="24"/>
      <c r="F22" s="24"/>
      <c r="G22" s="24"/>
      <c r="H22" s="24"/>
      <c r="I22" s="24"/>
      <c r="J22" s="24"/>
      <c r="K22" s="24"/>
      <c r="L22" s="24"/>
      <c r="M22" s="30" t="s">
        <v>31</v>
      </c>
      <c r="N22" s="30"/>
      <c r="O22" s="26">
        <v>0.20100000000000001</v>
      </c>
      <c r="P22" s="26"/>
      <c r="Q22" s="26"/>
      <c r="R22" s="27">
        <v>1</v>
      </c>
      <c r="S22" s="27"/>
      <c r="T22" s="28">
        <v>1328.78</v>
      </c>
      <c r="U22" s="28"/>
      <c r="V22" s="27">
        <v>267.08</v>
      </c>
      <c r="W22" s="27"/>
      <c r="X22" s="27"/>
    </row>
    <row r="23" spans="2:24" ht="21.95" customHeight="1">
      <c r="B23" s="11">
        <v>6</v>
      </c>
      <c r="C23" s="24" t="s">
        <v>32</v>
      </c>
      <c r="D23" s="24"/>
      <c r="E23" s="24"/>
      <c r="F23" s="24"/>
      <c r="G23" s="24"/>
      <c r="H23" s="24"/>
      <c r="I23" s="24"/>
      <c r="J23" s="24"/>
      <c r="K23" s="24"/>
      <c r="L23" s="24"/>
      <c r="M23" s="30" t="s">
        <v>25</v>
      </c>
      <c r="N23" s="30"/>
      <c r="O23" s="26">
        <v>0.22464999999999999</v>
      </c>
      <c r="P23" s="26"/>
      <c r="Q23" s="26"/>
      <c r="R23" s="27">
        <v>1</v>
      </c>
      <c r="S23" s="27"/>
      <c r="T23" s="28">
        <v>2044.31</v>
      </c>
      <c r="U23" s="28"/>
      <c r="V23" s="27">
        <v>459.25</v>
      </c>
      <c r="W23" s="27"/>
      <c r="X23" s="27"/>
    </row>
    <row r="24" spans="2:24" ht="21.95" customHeight="1">
      <c r="B24" s="11">
        <v>7</v>
      </c>
      <c r="C24" s="24" t="s">
        <v>33</v>
      </c>
      <c r="D24" s="24"/>
      <c r="E24" s="24"/>
      <c r="F24" s="24"/>
      <c r="G24" s="24"/>
      <c r="H24" s="24"/>
      <c r="I24" s="24"/>
      <c r="J24" s="24"/>
      <c r="K24" s="24"/>
      <c r="L24" s="24"/>
      <c r="M24" s="30" t="s">
        <v>25</v>
      </c>
      <c r="N24" s="30"/>
      <c r="O24" s="26">
        <v>0.22464999999999999</v>
      </c>
      <c r="P24" s="26"/>
      <c r="Q24" s="26"/>
      <c r="R24" s="27">
        <v>1</v>
      </c>
      <c r="S24" s="27"/>
      <c r="T24" s="28">
        <v>1903.23</v>
      </c>
      <c r="U24" s="28"/>
      <c r="V24" s="27">
        <v>427.56</v>
      </c>
      <c r="W24" s="27"/>
      <c r="X24" s="27"/>
    </row>
    <row r="25" spans="2:24" ht="21.95" customHeight="1">
      <c r="B25" s="11">
        <v>8</v>
      </c>
      <c r="C25" s="24" t="s">
        <v>34</v>
      </c>
      <c r="D25" s="24"/>
      <c r="E25" s="24"/>
      <c r="F25" s="24"/>
      <c r="G25" s="24"/>
      <c r="H25" s="24"/>
      <c r="I25" s="24"/>
      <c r="J25" s="24"/>
      <c r="K25" s="24"/>
      <c r="L25" s="24"/>
      <c r="M25" s="30" t="s">
        <v>25</v>
      </c>
      <c r="N25" s="30"/>
      <c r="O25" s="26">
        <v>0.22464999999999999</v>
      </c>
      <c r="P25" s="26"/>
      <c r="Q25" s="26"/>
      <c r="R25" s="27">
        <v>1</v>
      </c>
      <c r="S25" s="27"/>
      <c r="T25" s="28">
        <v>1903.27</v>
      </c>
      <c r="U25" s="28"/>
      <c r="V25" s="27">
        <v>427.57</v>
      </c>
      <c r="W25" s="27"/>
      <c r="X25" s="27"/>
    </row>
    <row r="26" spans="2:24" ht="11.1" customHeight="1">
      <c r="B26" s="11">
        <v>9</v>
      </c>
      <c r="C26" s="24" t="s">
        <v>35</v>
      </c>
      <c r="D26" s="24"/>
      <c r="E26" s="24"/>
      <c r="F26" s="24"/>
      <c r="G26" s="24"/>
      <c r="H26" s="24"/>
      <c r="I26" s="24"/>
      <c r="J26" s="24"/>
      <c r="K26" s="24"/>
      <c r="L26" s="24"/>
      <c r="M26" s="33">
        <v>100</v>
      </c>
      <c r="N26" s="33"/>
      <c r="O26" s="26">
        <v>0.04</v>
      </c>
      <c r="P26" s="26"/>
      <c r="Q26" s="26"/>
      <c r="R26" s="27">
        <v>1</v>
      </c>
      <c r="S26" s="27"/>
      <c r="T26" s="28">
        <v>30664.75</v>
      </c>
      <c r="U26" s="28"/>
      <c r="V26" s="28">
        <v>1226.5899999999999</v>
      </c>
      <c r="W26" s="28"/>
      <c r="X26" s="28"/>
    </row>
    <row r="27" spans="2:24" ht="33" customHeight="1">
      <c r="B27" s="11">
        <v>10</v>
      </c>
      <c r="C27" s="24" t="s">
        <v>36</v>
      </c>
      <c r="D27" s="24"/>
      <c r="E27" s="24"/>
      <c r="F27" s="24"/>
      <c r="G27" s="24"/>
      <c r="H27" s="24"/>
      <c r="I27" s="24"/>
      <c r="J27" s="24"/>
      <c r="K27" s="24"/>
      <c r="L27" s="24"/>
      <c r="M27" s="30" t="s">
        <v>37</v>
      </c>
      <c r="N27" s="30"/>
      <c r="O27" s="26">
        <v>4.0000000000000001E-3</v>
      </c>
      <c r="P27" s="26"/>
      <c r="Q27" s="26"/>
      <c r="R27" s="27">
        <v>1</v>
      </c>
      <c r="S27" s="27"/>
      <c r="T27" s="28">
        <v>2044.5</v>
      </c>
      <c r="U27" s="28"/>
      <c r="V27" s="27">
        <v>8.18</v>
      </c>
      <c r="W27" s="27"/>
      <c r="X27" s="27"/>
    </row>
    <row r="28" spans="2:24" ht="11.1" customHeight="1">
      <c r="B28" s="11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32">
        <v>1</v>
      </c>
      <c r="N28" s="32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1">
        <v>12</v>
      </c>
      <c r="C29" s="24" t="s">
        <v>39</v>
      </c>
      <c r="D29" s="24"/>
      <c r="E29" s="24"/>
      <c r="F29" s="24"/>
      <c r="G29" s="24"/>
      <c r="H29" s="24"/>
      <c r="I29" s="24"/>
      <c r="J29" s="24"/>
      <c r="K29" s="24"/>
      <c r="L29" s="24"/>
      <c r="M29" s="30" t="s">
        <v>40</v>
      </c>
      <c r="N29" s="30"/>
      <c r="O29" s="26">
        <v>0.02</v>
      </c>
      <c r="P29" s="26"/>
      <c r="Q29" s="26"/>
      <c r="R29" s="27">
        <v>1</v>
      </c>
      <c r="S29" s="27"/>
      <c r="T29" s="28">
        <v>4599.5</v>
      </c>
      <c r="U29" s="28"/>
      <c r="V29" s="27">
        <v>91.99</v>
      </c>
      <c r="W29" s="27"/>
      <c r="X29" s="27"/>
    </row>
    <row r="30" spans="2:24" ht="11.1" customHeight="1">
      <c r="B30" s="23" t="s">
        <v>41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2:24" ht="21.95" customHeight="1">
      <c r="B31" s="11">
        <v>1</v>
      </c>
      <c r="C31" s="24" t="s">
        <v>42</v>
      </c>
      <c r="D31" s="24"/>
      <c r="E31" s="24"/>
      <c r="F31" s="24"/>
      <c r="G31" s="24"/>
      <c r="H31" s="24"/>
      <c r="I31" s="24"/>
      <c r="J31" s="24"/>
      <c r="K31" s="24"/>
      <c r="L31" s="24"/>
      <c r="M31" s="30" t="s">
        <v>43</v>
      </c>
      <c r="N31" s="30"/>
      <c r="O31" s="26">
        <v>4.0000000000000001E-3</v>
      </c>
      <c r="P31" s="26"/>
      <c r="Q31" s="26"/>
      <c r="R31" s="27">
        <v>3</v>
      </c>
      <c r="S31" s="27"/>
      <c r="T31" s="28">
        <v>1010.42</v>
      </c>
      <c r="U31" s="28"/>
      <c r="V31" s="27">
        <v>12.13</v>
      </c>
      <c r="W31" s="27"/>
      <c r="X31" s="27"/>
    </row>
    <row r="32" spans="2:24" ht="11.1" customHeight="1">
      <c r="B32" s="11">
        <v>2</v>
      </c>
      <c r="C32" s="24" t="s">
        <v>44</v>
      </c>
      <c r="D32" s="24"/>
      <c r="E32" s="24"/>
      <c r="F32" s="24"/>
      <c r="G32" s="24"/>
      <c r="H32" s="24"/>
      <c r="I32" s="24"/>
      <c r="J32" s="24"/>
      <c r="K32" s="24"/>
      <c r="L32" s="24"/>
      <c r="M32" s="25">
        <v>100</v>
      </c>
      <c r="N32" s="25"/>
      <c r="O32" s="26">
        <v>0.02</v>
      </c>
      <c r="P32" s="26"/>
      <c r="Q32" s="26"/>
      <c r="R32" s="27">
        <v>1</v>
      </c>
      <c r="S32" s="27"/>
      <c r="T32" s="28">
        <v>238467.5</v>
      </c>
      <c r="U32" s="28"/>
      <c r="V32" s="28">
        <v>4769.3500000000004</v>
      </c>
      <c r="W32" s="28"/>
      <c r="X32" s="28"/>
    </row>
    <row r="33" spans="2:24" ht="11.1" customHeight="1">
      <c r="B33" s="23" t="s">
        <v>45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2:24" ht="11.1" customHeight="1">
      <c r="B34" s="11">
        <v>1</v>
      </c>
      <c r="C34" s="24" t="s">
        <v>46</v>
      </c>
      <c r="D34" s="24"/>
      <c r="E34" s="24"/>
      <c r="F34" s="24"/>
      <c r="G34" s="24"/>
      <c r="H34" s="24"/>
      <c r="I34" s="24"/>
      <c r="J34" s="24"/>
      <c r="K34" s="24"/>
      <c r="L34" s="24"/>
      <c r="M34" s="30" t="s">
        <v>47</v>
      </c>
      <c r="N34" s="30"/>
      <c r="O34" s="26">
        <v>0.52</v>
      </c>
      <c r="P34" s="26"/>
      <c r="Q34" s="26"/>
      <c r="R34" s="27">
        <v>0.25</v>
      </c>
      <c r="S34" s="27"/>
      <c r="T34" s="28">
        <v>17070.96</v>
      </c>
      <c r="U34" s="28"/>
      <c r="V34" s="28">
        <v>2219.2199999999998</v>
      </c>
      <c r="W34" s="28"/>
      <c r="X34" s="28"/>
    </row>
    <row r="35" spans="2:24" ht="21.95" customHeight="1">
      <c r="B35" s="11">
        <v>2</v>
      </c>
      <c r="C35" s="24" t="s">
        <v>48</v>
      </c>
      <c r="D35" s="24"/>
      <c r="E35" s="24"/>
      <c r="F35" s="24"/>
      <c r="G35" s="24"/>
      <c r="H35" s="24"/>
      <c r="I35" s="24"/>
      <c r="J35" s="24"/>
      <c r="K35" s="24"/>
      <c r="L35" s="24"/>
      <c r="M35" s="30" t="s">
        <v>49</v>
      </c>
      <c r="N35" s="30"/>
      <c r="O35" s="26">
        <v>2.2799999999999998</v>
      </c>
      <c r="P35" s="26"/>
      <c r="Q35" s="26"/>
      <c r="R35" s="27">
        <v>0.25</v>
      </c>
      <c r="S35" s="27"/>
      <c r="T35" s="28">
        <v>1786.29</v>
      </c>
      <c r="U35" s="28"/>
      <c r="V35" s="28">
        <v>1018.19</v>
      </c>
      <c r="W35" s="28"/>
      <c r="X35" s="28"/>
    </row>
    <row r="36" spans="2:24" ht="21.95" customHeight="1">
      <c r="B36" s="11">
        <v>3</v>
      </c>
      <c r="C36" s="24" t="s">
        <v>50</v>
      </c>
      <c r="D36" s="24"/>
      <c r="E36" s="24"/>
      <c r="F36" s="24"/>
      <c r="G36" s="24"/>
      <c r="H36" s="24"/>
      <c r="I36" s="24"/>
      <c r="J36" s="24"/>
      <c r="K36" s="24"/>
      <c r="L36" s="24"/>
      <c r="M36" s="30" t="s">
        <v>49</v>
      </c>
      <c r="N36" s="30"/>
      <c r="O36" s="26">
        <v>2.2799999999999998</v>
      </c>
      <c r="P36" s="26"/>
      <c r="Q36" s="26"/>
      <c r="R36" s="27">
        <v>0.25</v>
      </c>
      <c r="S36" s="27"/>
      <c r="T36" s="27">
        <v>69.150000000000006</v>
      </c>
      <c r="U36" s="27"/>
      <c r="V36" s="27">
        <v>39.42</v>
      </c>
      <c r="W36" s="27"/>
      <c r="X36" s="27"/>
    </row>
    <row r="37" spans="2:24" ht="11.1" customHeight="1">
      <c r="B37" s="11">
        <v>4</v>
      </c>
      <c r="C37" s="24" t="s">
        <v>51</v>
      </c>
      <c r="D37" s="24"/>
      <c r="E37" s="24"/>
      <c r="F37" s="24"/>
      <c r="G37" s="24"/>
      <c r="H37" s="24"/>
      <c r="I37" s="24"/>
      <c r="J37" s="24"/>
      <c r="K37" s="24"/>
      <c r="L37" s="24"/>
      <c r="M37" s="30" t="s">
        <v>52</v>
      </c>
      <c r="N37" s="30"/>
      <c r="O37" s="26">
        <v>10.91</v>
      </c>
      <c r="P37" s="26"/>
      <c r="Q37" s="26"/>
      <c r="R37" s="12"/>
      <c r="S37" s="13"/>
      <c r="T37" s="27">
        <v>419.44</v>
      </c>
      <c r="U37" s="27"/>
      <c r="V37" s="12"/>
      <c r="W37" s="14"/>
      <c r="X37" s="13"/>
    </row>
    <row r="38" spans="2:24" ht="21.95" customHeight="1">
      <c r="B38" s="11">
        <v>5</v>
      </c>
      <c r="C38" s="24" t="s">
        <v>53</v>
      </c>
      <c r="D38" s="24"/>
      <c r="E38" s="24"/>
      <c r="F38" s="24"/>
      <c r="G38" s="24"/>
      <c r="H38" s="24"/>
      <c r="I38" s="24"/>
      <c r="J38" s="24"/>
      <c r="K38" s="24"/>
      <c r="L38" s="24"/>
      <c r="M38" s="30" t="s">
        <v>49</v>
      </c>
      <c r="N38" s="30"/>
      <c r="O38" s="26">
        <v>2.2799999999999998</v>
      </c>
      <c r="P38" s="26"/>
      <c r="Q38" s="26"/>
      <c r="R38" s="27">
        <v>0.25</v>
      </c>
      <c r="S38" s="27"/>
      <c r="T38" s="28">
        <v>5382.58</v>
      </c>
      <c r="U38" s="28"/>
      <c r="V38" s="28">
        <v>3068.07</v>
      </c>
      <c r="W38" s="28"/>
      <c r="X38" s="28"/>
    </row>
    <row r="39" spans="2:24" ht="21.95" customHeight="1">
      <c r="B39" s="11">
        <v>6</v>
      </c>
      <c r="C39" s="24" t="s">
        <v>54</v>
      </c>
      <c r="D39" s="24"/>
      <c r="E39" s="24"/>
      <c r="F39" s="24"/>
      <c r="G39" s="24"/>
      <c r="H39" s="24"/>
      <c r="I39" s="24"/>
      <c r="J39" s="24"/>
      <c r="K39" s="24"/>
      <c r="L39" s="24"/>
      <c r="M39" s="30" t="s">
        <v>43</v>
      </c>
      <c r="N39" s="30"/>
      <c r="O39" s="26">
        <v>0.22464999999999999</v>
      </c>
      <c r="P39" s="26"/>
      <c r="Q39" s="26"/>
      <c r="R39" s="27">
        <v>0.25</v>
      </c>
      <c r="S39" s="27"/>
      <c r="T39" s="28">
        <v>6165.41</v>
      </c>
      <c r="U39" s="28"/>
      <c r="V39" s="27">
        <v>346.26</v>
      </c>
      <c r="W39" s="27"/>
      <c r="X39" s="27"/>
    </row>
    <row r="40" spans="2:24" ht="11.1" customHeight="1">
      <c r="B40" s="23" t="s">
        <v>55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2:24" ht="21.95" customHeight="1">
      <c r="B41" s="11">
        <v>1</v>
      </c>
      <c r="C41" s="24" t="s">
        <v>56</v>
      </c>
      <c r="D41" s="24"/>
      <c r="E41" s="24"/>
      <c r="F41" s="24"/>
      <c r="G41" s="24"/>
      <c r="H41" s="24"/>
      <c r="I41" s="24"/>
      <c r="J41" s="24"/>
      <c r="K41" s="24"/>
      <c r="L41" s="24"/>
      <c r="M41" s="30" t="s">
        <v>57</v>
      </c>
      <c r="N41" s="30"/>
      <c r="O41" s="26">
        <v>6.0999999999999999E-2</v>
      </c>
      <c r="P41" s="26"/>
      <c r="Q41" s="26"/>
      <c r="R41" s="27">
        <v>0.25</v>
      </c>
      <c r="S41" s="27"/>
      <c r="T41" s="28">
        <v>101168.2</v>
      </c>
      <c r="U41" s="28"/>
      <c r="V41" s="28">
        <v>1542.82</v>
      </c>
      <c r="W41" s="28"/>
      <c r="X41" s="28"/>
    </row>
    <row r="42" spans="2:24" ht="11.1" customHeight="1">
      <c r="B42" s="11">
        <v>2</v>
      </c>
      <c r="C42" s="24" t="s">
        <v>58</v>
      </c>
      <c r="D42" s="24"/>
      <c r="E42" s="24"/>
      <c r="F42" s="24"/>
      <c r="G42" s="24"/>
      <c r="H42" s="24"/>
      <c r="I42" s="24"/>
      <c r="J42" s="24"/>
      <c r="K42" s="24"/>
      <c r="L42" s="24"/>
      <c r="M42" s="31">
        <v>100</v>
      </c>
      <c r="N42" s="31"/>
      <c r="O42" s="26">
        <v>0.61</v>
      </c>
      <c r="P42" s="26"/>
      <c r="Q42" s="26"/>
      <c r="R42" s="27">
        <v>0.25</v>
      </c>
      <c r="S42" s="27"/>
      <c r="T42" s="28">
        <v>2657.11</v>
      </c>
      <c r="U42" s="28"/>
      <c r="V42" s="27">
        <v>405.21</v>
      </c>
      <c r="W42" s="27"/>
      <c r="X42" s="27"/>
    </row>
    <row r="43" spans="2:24" ht="11.1" customHeight="1">
      <c r="B43" s="23" t="s">
        <v>59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2:24" ht="11.1" customHeight="1">
      <c r="B44" s="11">
        <v>1</v>
      </c>
      <c r="C44" s="24" t="s">
        <v>60</v>
      </c>
      <c r="D44" s="24"/>
      <c r="E44" s="24"/>
      <c r="F44" s="24"/>
      <c r="G44" s="24"/>
      <c r="H44" s="24"/>
      <c r="I44" s="24"/>
      <c r="J44" s="24"/>
      <c r="K44" s="24"/>
      <c r="L44" s="24"/>
      <c r="M44" s="30" t="s">
        <v>61</v>
      </c>
      <c r="N44" s="30"/>
      <c r="O44" s="26">
        <v>0.02</v>
      </c>
      <c r="P44" s="26"/>
      <c r="Q44" s="26"/>
      <c r="R44" s="12"/>
      <c r="S44" s="13"/>
      <c r="T44" s="28">
        <v>50136</v>
      </c>
      <c r="U44" s="28"/>
      <c r="V44" s="12"/>
      <c r="W44" s="14"/>
      <c r="X44" s="13"/>
    </row>
    <row r="45" spans="2:24" ht="11.1" customHeight="1">
      <c r="B45" s="11">
        <v>2</v>
      </c>
      <c r="C45" s="24" t="s">
        <v>62</v>
      </c>
      <c r="D45" s="24"/>
      <c r="E45" s="24"/>
      <c r="F45" s="24"/>
      <c r="G45" s="24"/>
      <c r="H45" s="24"/>
      <c r="I45" s="24"/>
      <c r="J45" s="24"/>
      <c r="K45" s="24"/>
      <c r="L45" s="24"/>
      <c r="M45" s="30" t="s">
        <v>9</v>
      </c>
      <c r="N45" s="30"/>
      <c r="O45" s="26">
        <v>2</v>
      </c>
      <c r="P45" s="26"/>
      <c r="Q45" s="26"/>
      <c r="R45" s="12"/>
      <c r="S45" s="13"/>
      <c r="T45" s="28">
        <v>1405.05</v>
      </c>
      <c r="U45" s="28"/>
      <c r="V45" s="12"/>
      <c r="W45" s="14"/>
      <c r="X45" s="13"/>
    </row>
    <row r="46" spans="2:24" ht="11.1" customHeight="1">
      <c r="B46" s="23" t="s">
        <v>63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2:24" ht="11.1" customHeight="1">
      <c r="B47" s="11">
        <v>1</v>
      </c>
      <c r="C47" s="24" t="s">
        <v>64</v>
      </c>
      <c r="D47" s="24"/>
      <c r="E47" s="24"/>
      <c r="F47" s="24"/>
      <c r="G47" s="24"/>
      <c r="H47" s="24"/>
      <c r="I47" s="24"/>
      <c r="J47" s="24"/>
      <c r="K47" s="24"/>
      <c r="L47" s="24"/>
      <c r="M47" s="30" t="s">
        <v>61</v>
      </c>
      <c r="N47" s="30"/>
      <c r="O47" s="26">
        <v>2.2465000000000002</v>
      </c>
      <c r="P47" s="26"/>
      <c r="Q47" s="26"/>
      <c r="R47" s="27">
        <v>39</v>
      </c>
      <c r="S47" s="27"/>
      <c r="T47" s="27">
        <v>27.23</v>
      </c>
      <c r="U47" s="27"/>
      <c r="V47" s="28">
        <v>2385.7199999999998</v>
      </c>
      <c r="W47" s="28"/>
      <c r="X47" s="28"/>
    </row>
    <row r="48" spans="2:24" ht="11.1" customHeight="1">
      <c r="B48" s="11">
        <v>2</v>
      </c>
      <c r="C48" s="24" t="s">
        <v>65</v>
      </c>
      <c r="D48" s="24"/>
      <c r="E48" s="24"/>
      <c r="F48" s="24"/>
      <c r="G48" s="24"/>
      <c r="H48" s="24"/>
      <c r="I48" s="24"/>
      <c r="J48" s="24"/>
      <c r="K48" s="24"/>
      <c r="L48" s="24"/>
      <c r="M48" s="30" t="s">
        <v>66</v>
      </c>
      <c r="N48" s="30"/>
      <c r="O48" s="26">
        <v>2.3E-3</v>
      </c>
      <c r="P48" s="26"/>
      <c r="Q48" s="26"/>
      <c r="R48" s="27">
        <v>6</v>
      </c>
      <c r="S48" s="27"/>
      <c r="T48" s="28">
        <v>76792.03</v>
      </c>
      <c r="U48" s="28"/>
      <c r="V48" s="28">
        <v>1059.73</v>
      </c>
      <c r="W48" s="28"/>
      <c r="X48" s="28"/>
    </row>
    <row r="49" spans="2:24" ht="11.1" customHeight="1">
      <c r="B49" s="11">
        <v>3</v>
      </c>
      <c r="C49" s="24" t="s">
        <v>67</v>
      </c>
      <c r="D49" s="24"/>
      <c r="E49" s="24"/>
      <c r="F49" s="24"/>
      <c r="G49" s="24"/>
      <c r="H49" s="24"/>
      <c r="I49" s="24"/>
      <c r="J49" s="24"/>
      <c r="K49" s="24"/>
      <c r="L49" s="24"/>
      <c r="M49" s="30" t="s">
        <v>61</v>
      </c>
      <c r="N49" s="30"/>
      <c r="O49" s="26">
        <v>2.2465000000000002</v>
      </c>
      <c r="P49" s="26"/>
      <c r="Q49" s="26"/>
      <c r="R49" s="27">
        <v>0.25</v>
      </c>
      <c r="S49" s="27"/>
      <c r="T49" s="27">
        <v>18.61</v>
      </c>
      <c r="U49" s="27"/>
      <c r="V49" s="27">
        <v>10.45</v>
      </c>
      <c r="W49" s="27"/>
      <c r="X49" s="27"/>
    </row>
    <row r="50" spans="2:24" ht="11.1" customHeight="1">
      <c r="B50" s="11">
        <v>4</v>
      </c>
      <c r="C50" s="24" t="s">
        <v>68</v>
      </c>
      <c r="D50" s="24"/>
      <c r="E50" s="24"/>
      <c r="F50" s="24"/>
      <c r="G50" s="24"/>
      <c r="H50" s="24"/>
      <c r="I50" s="24"/>
      <c r="J50" s="24"/>
      <c r="K50" s="24"/>
      <c r="L50" s="24"/>
      <c r="M50" s="25">
        <v>1</v>
      </c>
      <c r="N50" s="25"/>
      <c r="O50" s="26">
        <v>1</v>
      </c>
      <c r="P50" s="26"/>
      <c r="Q50" s="26"/>
      <c r="R50" s="27">
        <v>0.25</v>
      </c>
      <c r="S50" s="27"/>
      <c r="T50" s="28">
        <v>3937.94</v>
      </c>
      <c r="U50" s="28"/>
      <c r="V50" s="27">
        <v>984.49</v>
      </c>
      <c r="W50" s="27"/>
      <c r="X50" s="27"/>
    </row>
    <row r="51" spans="2:24" ht="11.1" customHeight="1">
      <c r="B51" s="23" t="s">
        <v>69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2:24" ht="11.1" customHeight="1">
      <c r="B52" s="11">
        <v>1</v>
      </c>
      <c r="C52" s="24" t="s">
        <v>70</v>
      </c>
      <c r="D52" s="24"/>
      <c r="E52" s="24"/>
      <c r="F52" s="24"/>
      <c r="G52" s="24"/>
      <c r="H52" s="24"/>
      <c r="I52" s="24"/>
      <c r="J52" s="24"/>
      <c r="K52" s="24"/>
      <c r="L52" s="24"/>
      <c r="M52" s="25">
        <v>1</v>
      </c>
      <c r="N52" s="25"/>
      <c r="O52" s="26">
        <v>1</v>
      </c>
      <c r="P52" s="26"/>
      <c r="Q52" s="26"/>
      <c r="R52" s="27">
        <v>1</v>
      </c>
      <c r="S52" s="27"/>
      <c r="T52" s="28">
        <v>21063</v>
      </c>
      <c r="U52" s="28"/>
      <c r="V52" s="28">
        <v>21063</v>
      </c>
      <c r="W52" s="28"/>
      <c r="X52" s="28"/>
    </row>
    <row r="53" spans="2:24" ht="11.1" customHeight="1">
      <c r="B53" s="15" t="s">
        <v>71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7"/>
      <c r="V53" s="29">
        <v>44181.89</v>
      </c>
      <c r="W53" s="29"/>
      <c r="X53" s="29"/>
    </row>
    <row r="55" spans="2:24" ht="21.95" customHeight="1">
      <c r="B55" s="21" t="s">
        <v>72</v>
      </c>
      <c r="C55" s="21"/>
      <c r="D55" s="21"/>
      <c r="E55" s="21"/>
      <c r="F55" s="18">
        <v>-1713.78</v>
      </c>
      <c r="G55" s="1" t="s">
        <v>15</v>
      </c>
    </row>
    <row r="56" spans="2:24" ht="11.1" customHeight="1">
      <c r="B56" s="1" t="s">
        <v>73</v>
      </c>
      <c r="F56" s="18">
        <v>18026.36</v>
      </c>
      <c r="G56" s="1" t="s">
        <v>15</v>
      </c>
      <c r="H56" s="1" t="s">
        <v>86</v>
      </c>
    </row>
    <row r="57" spans="2:24" ht="11.1" customHeight="1">
      <c r="B57" s="1" t="s">
        <v>74</v>
      </c>
      <c r="F57" s="18">
        <v>44181.89</v>
      </c>
      <c r="G57" s="1" t="s">
        <v>15</v>
      </c>
    </row>
    <row r="58" spans="2:24" ht="11.1" customHeight="1">
      <c r="B58" s="1" t="s">
        <v>75</v>
      </c>
      <c r="F58" s="18">
        <f>F56-F57</f>
        <v>-26155.53</v>
      </c>
      <c r="G58" s="1" t="s">
        <v>15</v>
      </c>
      <c r="H58" s="1" t="s">
        <v>87</v>
      </c>
    </row>
    <row r="59" spans="2:24" ht="33" customHeight="1">
      <c r="B59" s="21" t="s">
        <v>76</v>
      </c>
      <c r="C59" s="21"/>
      <c r="D59" s="21"/>
      <c r="E59" s="21"/>
      <c r="F59" s="18">
        <f>F55+F58</f>
        <v>-27869.309999999998</v>
      </c>
      <c r="G59" s="1" t="s">
        <v>15</v>
      </c>
    </row>
    <row r="61" spans="2:24" ht="11.1" customHeight="1">
      <c r="B61" s="5" t="s">
        <v>77</v>
      </c>
      <c r="C61" s="5"/>
    </row>
    <row r="62" spans="2:24" ht="11.1" customHeight="1">
      <c r="B62" s="1" t="s">
        <v>78</v>
      </c>
    </row>
    <row r="63" spans="2:24" ht="11.1" customHeight="1">
      <c r="B63" s="1" t="s">
        <v>79</v>
      </c>
    </row>
    <row r="65" spans="2:9" ht="11.1" customHeight="1">
      <c r="B65" s="1" t="s">
        <v>80</v>
      </c>
      <c r="I65" s="1" t="s">
        <v>81</v>
      </c>
    </row>
    <row r="67" spans="2:9" ht="11.1" customHeight="1">
      <c r="B67" s="1" t="s">
        <v>82</v>
      </c>
    </row>
    <row r="68" spans="2:9" ht="11.1" customHeight="1">
      <c r="B68" s="22" t="s">
        <v>83</v>
      </c>
      <c r="C68" s="22"/>
      <c r="D68" s="22"/>
      <c r="E68" s="22"/>
    </row>
    <row r="70" spans="2:9" ht="11.1" customHeight="1">
      <c r="B70" s="1" t="s">
        <v>84</v>
      </c>
    </row>
  </sheetData>
  <mergeCells count="196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B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T37:U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B43:X43"/>
    <mergeCell ref="C44:L44"/>
    <mergeCell ref="M44:N44"/>
    <mergeCell ref="O44:Q44"/>
    <mergeCell ref="T44:U44"/>
    <mergeCell ref="C45:L45"/>
    <mergeCell ref="M45:N45"/>
    <mergeCell ref="O45:Q45"/>
    <mergeCell ref="T45:U45"/>
    <mergeCell ref="B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B59:E59"/>
    <mergeCell ref="B68:E68"/>
    <mergeCell ref="B51:X51"/>
    <mergeCell ref="C52:L52"/>
    <mergeCell ref="M52:N52"/>
    <mergeCell ref="O52:Q52"/>
    <mergeCell ref="R52:S52"/>
    <mergeCell ref="T52:U52"/>
    <mergeCell ref="V52:X52"/>
    <mergeCell ref="V53:X53"/>
    <mergeCell ref="B55:E55"/>
  </mergeCells>
  <pageMargins left="0.74803149606299213" right="0.74803149606299213" top="0.59055118110236227" bottom="0.59055118110236227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2015-03-27T10:10:11Z</cp:lastPrinted>
  <dcterms:modified xsi:type="dcterms:W3CDTF">2015-03-27T10:10:21Z</dcterms:modified>
</cp:coreProperties>
</file>